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KrisJung-HIP\Downloads\"/>
    </mc:Choice>
  </mc:AlternateContent>
  <xr:revisionPtr revIDLastSave="0" documentId="13_ncr:1_{794D1788-7839-437C-8047-3FF7F583AAB4}" xr6:coauthVersionLast="47" xr6:coauthVersionMax="47" xr10:uidLastSave="{00000000-0000-0000-0000-000000000000}"/>
  <bookViews>
    <workbookView xWindow="28680" yWindow="-9765" windowWidth="29040" windowHeight="15720" activeTab="2" xr2:uid="{19BB5CD9-DA5F-4468-913C-AFA0EA3F97CF}"/>
  </bookViews>
  <sheets>
    <sheet name="Uitleg Prijsopgave" sheetId="2" r:id="rId1"/>
    <sheet name="Prijsopgave" sheetId="1" r:id="rId2"/>
    <sheet name="Ondertekening"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8" i="1"/>
  <c r="F15" i="1"/>
  <c r="F14" i="1"/>
  <c r="F13" i="1"/>
  <c r="F25" i="1"/>
  <c r="F11" i="1"/>
  <c r="F20" i="1" l="1"/>
  <c r="F10" i="1"/>
  <c r="F7" i="1"/>
  <c r="F12" i="1"/>
  <c r="F6" i="1"/>
  <c r="F5" i="1"/>
  <c r="F4" i="1"/>
  <c r="F24" i="1"/>
  <c r="F23" i="1"/>
  <c r="F22" i="1"/>
  <c r="F21" i="1"/>
  <c r="F16" i="1" l="1"/>
  <c r="F26" i="1"/>
  <c r="F29" i="1" l="1"/>
</calcChain>
</file>

<file path=xl/sharedStrings.xml><?xml version="1.0" encoding="utf-8"?>
<sst xmlns="http://schemas.openxmlformats.org/spreadsheetml/2006/main" count="66" uniqueCount="48">
  <si>
    <t>Bijlage 7 Prijsopgave - Invulinstructie</t>
  </si>
  <si>
    <t xml:space="preserve">Invulinstructie </t>
  </si>
  <si>
    <t>Hieronder wordt de instructie beschreven hoe dit prijsinvulformulier ingevuld moet worden.</t>
  </si>
  <si>
    <t>Door invulling en ondertekening van dit prijsinvulformulier verklaart de inschrijver dat:</t>
  </si>
  <si>
    <t>Eenheid</t>
  </si>
  <si>
    <t>Aantal per jaar</t>
  </si>
  <si>
    <t>Huurprijs totaal per jaar €</t>
  </si>
  <si>
    <t>Toiletroldispenser </t>
  </si>
  <si>
    <t>Per stuk</t>
  </si>
  <si>
    <t>Vouwhanddoekhouder </t>
  </si>
  <si>
    <t>Digitale luchtverfrisser </t>
  </si>
  <si>
    <t>Menstruatieproductdispenser </t>
  </si>
  <si>
    <t>Totaalprijs per jaar*</t>
  </si>
  <si>
    <t>Omschrijving verbruiksartikelen</t>
  </si>
  <si>
    <t>Prijs per eenheid</t>
  </si>
  <si>
    <t>Verbruiksprijs totaal per jaar €</t>
  </si>
  <si>
    <t>1. De aangeboden tarieven in euro’s zijn exclusief BTW;</t>
  </si>
  <si>
    <t>3. Aan de genoemde aantallen geen rechten kunnen worden ontleend.</t>
  </si>
  <si>
    <t>Per doos</t>
  </si>
  <si>
    <t>Totaal aantal per jaar</t>
  </si>
  <si>
    <t>Toiletrollen (24 rollen van 100 meter per doos)</t>
  </si>
  <si>
    <t>2. De in dit prijzenblad opgenomen aantallen per type hardware zijn afkomstig uit Bijlage 11 – Inventarisatie sanitaire hardware gewenste situatie. Deze aantallen zijn indicatief en worden gebruikt om de onderlinge verhoudingen tussen de prijzen te waarborgen en een representatief beeld te geven van de impact van de verschillende posten op de totale prijs.</t>
  </si>
  <si>
    <t>Inschrijver:</t>
  </si>
  <si>
    <t>Datum:</t>
  </si>
  <si>
    <t>Naam rechtsgeldig ondertekenaar</t>
  </si>
  <si>
    <t>Functie:</t>
  </si>
  <si>
    <t>Handtekening:</t>
  </si>
  <si>
    <t>Bijlage 7 Prijsopgave - Ondertekening</t>
  </si>
  <si>
    <t>Prijs per eenheid per jaar</t>
  </si>
  <si>
    <t>Bijlage 7 Prijsopgave</t>
  </si>
  <si>
    <t>Vouwhandoeken (15 pakketen van 214 vellen per doos)</t>
  </si>
  <si>
    <t>Maandverband regular (40 stuks per doos)</t>
  </si>
  <si>
    <t>Tampons regular (150 stuks per doos)</t>
  </si>
  <si>
    <t>Toiletborstelgarnituur</t>
  </si>
  <si>
    <t>Urinoirmatten (10 stuks per doos)</t>
  </si>
  <si>
    <t>Foamzeepdispenser </t>
  </si>
  <si>
    <t>Omschrijving huur hardware</t>
  </si>
  <si>
    <t>Wissel droogloopmat ca.115cm x 180cm (2-wekelijkse wissel)</t>
  </si>
  <si>
    <t>Wissel droogloopmat ca.150cm x 200cm (2-wekelijkse wissel)</t>
  </si>
  <si>
    <t>Wissel droogloopmat ca.150cm x 250cm (4-wekelijkse wissel)</t>
  </si>
  <si>
    <t>Per Flacon</t>
  </si>
  <si>
    <t>4. De opgegeven prijzen zijn all-in en omvatten de volledige levering en dienstverlening zoals beschreven in het Beschrijvend Document, waaronder: de levering van sanitaire hardware en vullingen, installatie, implementatie en ingebruikname, preventief onderhoud, herstel, vervanging van defecte hardware, arbeidskosten, logistiek en overige werkzaamheden die noodzakelijk zijn voor een correcte uitvoering van de opdracht.</t>
  </si>
  <si>
    <t>5. De opgegeven prijs voor de luchtverfrissers dient een all-in prijs te zijn incusief vullingen/baterijen/service.</t>
  </si>
  <si>
    <t xml:space="preserve">Damesverbandcontainer (DVC) 12 L (2-wekelijkse wissel)	</t>
  </si>
  <si>
    <t xml:space="preserve">Damesverbandcontainer (DVC) 12 L (4-wekelijkse wissel) </t>
  </si>
  <si>
    <t xml:space="preserve">Damesverbandcontainer (DVC)  22 L (4-wekelijkse wissel) </t>
  </si>
  <si>
    <t>Foamzeep (flacon van 500 milliliter)</t>
  </si>
  <si>
    <t xml:space="preserve">Let op! De cellen E4 t/m E15 en E20 t/m E25 zijn invulvelden. Enkel, maar wel al deze cellen dienen te worden ingevuld.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</si>
</sst>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fl&quot;\ * #,##0.00_-;_-&quot;fl&quot;\ * #,##0.00\-;_-&quot;fl&quot;\ * &quot;-&quot;??_-;_-@_-"/>
    <numFmt numFmtId="165" formatCode="_([$€-2]\ * #,##0.00_);_([$€-2]\ * \(#,##0.00\);_([$€-2]\ * &quot;-&quot;??_);_(@_)"/>
    <numFmt numFmtId="166" formatCode="_ [$€-2]\ * #,##0.00_ ;_ [$€-2]\ * \-#,##0.00_ ;_ [$€-2]\ * &quot;-&quot;??_ ;_ @_ "/>
  </numFmts>
  <fonts count="17" x14ac:knownFonts="1">
    <font>
      <sz val="11"/>
      <color theme="1"/>
      <name val="Aptos Narrow"/>
      <family val="2"/>
      <scheme val="minor"/>
    </font>
    <font>
      <sz val="10"/>
      <name val="Arial"/>
      <family val="2"/>
    </font>
    <font>
      <b/>
      <sz val="14"/>
      <name val="Arial"/>
      <family val="2"/>
    </font>
    <font>
      <b/>
      <sz val="10"/>
      <color rgb="FFFFFFFF"/>
      <name val="Arial"/>
      <family val="2"/>
    </font>
    <font>
      <sz val="10"/>
      <color rgb="FF000000"/>
      <name val="Arial"/>
      <family val="2"/>
    </font>
    <font>
      <b/>
      <sz val="11"/>
      <name val="Arial"/>
      <family val="2"/>
    </font>
    <font>
      <b/>
      <sz val="10"/>
      <color rgb="FF000000"/>
      <name val="Arial"/>
      <family val="2"/>
    </font>
    <font>
      <sz val="11"/>
      <color rgb="FF000000"/>
      <name val="Arial"/>
      <family val="2"/>
    </font>
    <font>
      <sz val="11"/>
      <color theme="1"/>
      <name val="Arial"/>
      <family val="2"/>
    </font>
    <font>
      <b/>
      <sz val="14"/>
      <color rgb="FF000000"/>
      <name val="Arial"/>
      <family val="2"/>
    </font>
    <font>
      <b/>
      <sz val="11"/>
      <color rgb="FFFFFFFF"/>
      <name val="Arial"/>
      <family val="2"/>
    </font>
    <font>
      <sz val="11"/>
      <name val="Arial"/>
      <family val="2"/>
    </font>
    <font>
      <sz val="9"/>
      <name val="Arial"/>
      <family val="2"/>
    </font>
    <font>
      <b/>
      <sz val="11"/>
      <color theme="1"/>
      <name val="Arial"/>
      <family val="2"/>
    </font>
    <font>
      <sz val="9"/>
      <color rgb="FFE7EFF9"/>
      <name val="Arial"/>
      <family val="2"/>
    </font>
    <font>
      <b/>
      <sz val="10"/>
      <name val="Trebuchet MS"/>
      <family val="2"/>
    </font>
    <font>
      <sz val="10"/>
      <name val="Verdana"/>
      <family val="2"/>
    </font>
  </fonts>
  <fills count="12">
    <fill>
      <patternFill patternType="none"/>
    </fill>
    <fill>
      <patternFill patternType="gray125"/>
    </fill>
    <fill>
      <patternFill patternType="solid">
        <fgColor rgb="FFE7EFF9"/>
        <bgColor rgb="FF000000"/>
      </patternFill>
    </fill>
    <fill>
      <patternFill patternType="solid">
        <fgColor rgb="FF1F497D"/>
        <bgColor rgb="FF000000"/>
      </patternFill>
    </fill>
    <fill>
      <patternFill patternType="solid">
        <fgColor rgb="FFB7DEE8"/>
        <bgColor rgb="FF000000"/>
      </patternFill>
    </fill>
    <fill>
      <patternFill patternType="solid">
        <fgColor rgb="FFC6FDB3"/>
        <bgColor rgb="FF000000"/>
      </patternFill>
    </fill>
    <fill>
      <patternFill patternType="solid">
        <fgColor theme="8" tint="0.59999389629810485"/>
        <bgColor indexed="64"/>
      </patternFill>
    </fill>
    <fill>
      <patternFill patternType="solid">
        <fgColor rgb="FFC6FDB3"/>
        <bgColor indexed="64"/>
      </patternFill>
    </fill>
    <fill>
      <patternFill patternType="solid">
        <fgColor rgb="FFE7EFF9"/>
        <bgColor indexed="64"/>
      </patternFill>
    </fill>
    <fill>
      <patternFill patternType="solid">
        <fgColor theme="0" tint="-0.499984740745262"/>
        <bgColor rgb="FF000000"/>
      </patternFill>
    </fill>
    <fill>
      <patternFill patternType="solid">
        <fgColor rgb="FFFFFFFF"/>
        <bgColor rgb="FF000000"/>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rgb="FF000000"/>
      </right>
      <top/>
      <bottom/>
      <diagonal/>
    </border>
    <border>
      <left style="medium">
        <color indexed="64"/>
      </left>
      <right/>
      <top style="medium">
        <color indexed="64"/>
      </top>
      <bottom style="thin">
        <color rgb="FFBFBFBF"/>
      </bottom>
      <diagonal/>
    </border>
    <border>
      <left/>
      <right/>
      <top style="medium">
        <color indexed="64"/>
      </top>
      <bottom style="thin">
        <color rgb="FFBFBFBF"/>
      </bottom>
      <diagonal/>
    </border>
    <border>
      <left/>
      <right style="medium">
        <color indexed="64"/>
      </right>
      <top style="medium">
        <color indexed="64"/>
      </top>
      <bottom style="thin">
        <color rgb="FFBFBFBF"/>
      </bottom>
      <diagonal/>
    </border>
    <border>
      <left style="medium">
        <color indexed="64"/>
      </left>
      <right/>
      <top/>
      <bottom style="thin">
        <color indexed="64"/>
      </bottom>
      <diagonal/>
    </border>
    <border>
      <left/>
      <right style="medium">
        <color rgb="FF000000"/>
      </right>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65">
    <xf numFmtId="0" fontId="0" fillId="0" borderId="0" xfId="0"/>
    <xf numFmtId="0" fontId="6" fillId="2" borderId="0" xfId="0" applyFont="1" applyFill="1"/>
    <xf numFmtId="0" fontId="4" fillId="2" borderId="0" xfId="0" applyFont="1" applyFill="1"/>
    <xf numFmtId="0" fontId="7" fillId="2" borderId="0" xfId="0" applyFont="1" applyFill="1"/>
    <xf numFmtId="0" fontId="8" fillId="0" borderId="0" xfId="0" applyFont="1"/>
    <xf numFmtId="0" fontId="9" fillId="2" borderId="0" xfId="0" applyFont="1" applyFill="1"/>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left" vertical="center" wrapText="1"/>
    </xf>
    <xf numFmtId="0" fontId="11" fillId="2" borderId="7" xfId="0" applyFont="1" applyFill="1" applyBorder="1" applyAlignment="1">
      <alignment vertical="top" wrapText="1"/>
    </xf>
    <xf numFmtId="0" fontId="11" fillId="2" borderId="8" xfId="0" applyFont="1" applyFill="1" applyBorder="1" applyAlignment="1">
      <alignment vertical="top" wrapText="1"/>
    </xf>
    <xf numFmtId="0" fontId="11" fillId="2" borderId="1" xfId="0" applyFont="1" applyFill="1" applyBorder="1" applyAlignment="1">
      <alignment vertical="top" wrapText="1"/>
    </xf>
    <xf numFmtId="165" fontId="11" fillId="0" borderId="9" xfId="0" applyNumberFormat="1" applyFont="1" applyBorder="1" applyAlignment="1">
      <alignment vertical="top" wrapText="1"/>
    </xf>
    <xf numFmtId="165" fontId="11" fillId="4" borderId="9" xfId="0" applyNumberFormat="1" applyFont="1" applyFill="1" applyBorder="1" applyAlignment="1">
      <alignment vertical="top" wrapText="1"/>
    </xf>
    <xf numFmtId="0" fontId="11" fillId="2" borderId="10" xfId="0" applyFont="1" applyFill="1" applyBorder="1" applyAlignment="1">
      <alignment vertical="top" wrapText="1"/>
    </xf>
    <xf numFmtId="0" fontId="11" fillId="4" borderId="14" xfId="0" applyFont="1" applyFill="1" applyBorder="1" applyAlignment="1">
      <alignment vertical="top"/>
    </xf>
    <xf numFmtId="165" fontId="5" fillId="5" borderId="15" xfId="0" applyNumberFormat="1" applyFont="1" applyFill="1" applyBorder="1" applyAlignment="1">
      <alignment vertical="top" wrapText="1"/>
    </xf>
    <xf numFmtId="0" fontId="11" fillId="2" borderId="0" xfId="0" applyFont="1" applyFill="1"/>
    <xf numFmtId="0" fontId="12" fillId="2" borderId="0" xfId="0" applyFont="1" applyFill="1" applyAlignment="1">
      <alignment vertical="top" wrapText="1"/>
    </xf>
    <xf numFmtId="0" fontId="10" fillId="3" borderId="16" xfId="0" applyFont="1" applyFill="1" applyBorder="1" applyAlignment="1">
      <alignment horizontal="center" vertical="center" wrapText="1"/>
    </xf>
    <xf numFmtId="0" fontId="10" fillId="3" borderId="4" xfId="0" applyFont="1" applyFill="1" applyBorder="1" applyAlignment="1">
      <alignment horizontal="left" vertical="center" wrapText="1"/>
    </xf>
    <xf numFmtId="2" fontId="11" fillId="6" borderId="21" xfId="0" applyNumberFormat="1" applyFont="1" applyFill="1" applyBorder="1" applyAlignment="1">
      <alignment vertical="top"/>
    </xf>
    <xf numFmtId="166" fontId="13" fillId="7" borderId="21" xfId="0" applyNumberFormat="1" applyFont="1" applyFill="1" applyBorder="1"/>
    <xf numFmtId="0" fontId="4" fillId="0" borderId="33" xfId="0" applyFont="1" applyBorder="1" applyAlignment="1">
      <alignment vertical="top" wrapText="1"/>
    </xf>
    <xf numFmtId="0" fontId="4" fillId="0" borderId="8" xfId="0" applyFont="1" applyBorder="1" applyAlignment="1">
      <alignment vertical="top" wrapText="1"/>
    </xf>
    <xf numFmtId="0" fontId="4" fillId="0" borderId="34" xfId="0" applyFont="1" applyBorder="1" applyAlignment="1">
      <alignment vertical="top" wrapText="1"/>
    </xf>
    <xf numFmtId="0" fontId="4" fillId="0" borderId="28" xfId="0" applyFont="1" applyBorder="1" applyAlignment="1">
      <alignment vertical="top" wrapText="1"/>
    </xf>
    <xf numFmtId="0" fontId="4" fillId="0" borderId="0" xfId="0" applyFont="1" applyAlignment="1">
      <alignment vertical="top" wrapText="1"/>
    </xf>
    <xf numFmtId="0" fontId="4" fillId="0" borderId="29" xfId="0" applyFont="1" applyBorder="1" applyAlignment="1">
      <alignment vertical="top" wrapText="1"/>
    </xf>
    <xf numFmtId="0" fontId="2" fillId="0" borderId="22" xfId="0" applyFont="1" applyBorder="1" applyAlignment="1">
      <alignment wrapText="1"/>
    </xf>
    <xf numFmtId="0" fontId="2" fillId="0" borderId="23" xfId="0" applyFont="1" applyBorder="1" applyAlignment="1">
      <alignment wrapText="1"/>
    </xf>
    <xf numFmtId="0" fontId="2" fillId="0" borderId="24" xfId="0" applyFont="1" applyBorder="1" applyAlignment="1">
      <alignment wrapText="1"/>
    </xf>
    <xf numFmtId="0" fontId="3" fillId="9" borderId="25" xfId="0" applyFont="1" applyFill="1" applyBorder="1"/>
    <xf numFmtId="0" fontId="3" fillId="9" borderId="26" xfId="0" applyFont="1" applyFill="1" applyBorder="1"/>
    <xf numFmtId="0" fontId="3" fillId="9" borderId="27" xfId="0" applyFont="1" applyFill="1" applyBorder="1"/>
    <xf numFmtId="0" fontId="4" fillId="0" borderId="28" xfId="0" applyFont="1" applyBorder="1" applyAlignment="1">
      <alignment wrapText="1"/>
    </xf>
    <xf numFmtId="0" fontId="4" fillId="0" borderId="0" xfId="0" applyFont="1" applyAlignment="1">
      <alignment wrapText="1"/>
    </xf>
    <xf numFmtId="0" fontId="4" fillId="0" borderId="29" xfId="0" applyFont="1" applyBorder="1" applyAlignment="1">
      <alignment wrapText="1"/>
    </xf>
    <xf numFmtId="0" fontId="5" fillId="5" borderId="25" xfId="0" applyFont="1" applyFill="1" applyBorder="1"/>
    <xf numFmtId="0" fontId="5" fillId="5" borderId="26" xfId="0" applyFont="1" applyFill="1" applyBorder="1"/>
    <xf numFmtId="0" fontId="5" fillId="5" borderId="27" xfId="0" applyFont="1" applyFill="1" applyBorder="1"/>
    <xf numFmtId="0" fontId="6" fillId="10" borderId="30" xfId="0" applyFont="1" applyFill="1" applyBorder="1" applyAlignment="1">
      <alignment horizontal="left" vertical="top"/>
    </xf>
    <xf numFmtId="0" fontId="6" fillId="10" borderId="31" xfId="0" applyFont="1" applyFill="1" applyBorder="1" applyAlignment="1">
      <alignment horizontal="left" vertical="top"/>
    </xf>
    <xf numFmtId="0" fontId="6" fillId="10" borderId="32" xfId="0" applyFont="1" applyFill="1" applyBorder="1" applyAlignment="1">
      <alignment horizontal="left" vertical="top"/>
    </xf>
    <xf numFmtId="0" fontId="12" fillId="2" borderId="0" xfId="0" applyFont="1" applyFill="1" applyAlignment="1">
      <alignment vertical="top" wrapText="1"/>
    </xf>
    <xf numFmtId="0" fontId="11" fillId="4" borderId="11" xfId="0" applyFont="1" applyFill="1" applyBorder="1" applyAlignment="1">
      <alignment vertical="top"/>
    </xf>
    <xf numFmtId="0" fontId="11" fillId="4" borderId="12" xfId="0" applyFont="1" applyFill="1" applyBorder="1" applyAlignment="1">
      <alignment vertical="top"/>
    </xf>
    <xf numFmtId="0" fontId="11" fillId="4" borderId="13" xfId="0" applyFont="1" applyFill="1" applyBorder="1" applyAlignment="1">
      <alignment vertical="top"/>
    </xf>
    <xf numFmtId="0" fontId="11" fillId="6" borderId="17" xfId="0" applyFont="1" applyFill="1" applyBorder="1" applyAlignment="1">
      <alignment vertical="top"/>
    </xf>
    <xf numFmtId="0" fontId="11" fillId="6" borderId="18" xfId="0" applyFont="1" applyFill="1" applyBorder="1" applyAlignment="1">
      <alignment vertical="top"/>
    </xf>
    <xf numFmtId="0" fontId="11" fillId="6" borderId="19" xfId="0" applyFont="1" applyFill="1" applyBorder="1" applyAlignment="1">
      <alignment vertical="top"/>
    </xf>
    <xf numFmtId="0" fontId="11" fillId="6" borderId="20" xfId="0" applyFont="1" applyFill="1" applyBorder="1" applyAlignment="1">
      <alignment vertical="top"/>
    </xf>
    <xf numFmtId="0" fontId="14" fillId="2" borderId="0" xfId="0" applyFont="1" applyFill="1" applyAlignment="1">
      <alignment vertical="top" wrapText="1"/>
    </xf>
    <xf numFmtId="0" fontId="12" fillId="8" borderId="0" xfId="0" applyFont="1" applyFill="1" applyAlignment="1">
      <alignment vertical="top" wrapText="1"/>
    </xf>
    <xf numFmtId="0" fontId="15" fillId="11" borderId="25" xfId="0" applyFont="1" applyFill="1" applyBorder="1" applyAlignment="1">
      <alignment horizontal="left" vertical="center" wrapText="1"/>
    </xf>
    <xf numFmtId="0" fontId="15" fillId="11" borderId="26" xfId="0" applyFont="1" applyFill="1" applyBorder="1" applyAlignment="1">
      <alignment horizontal="left" vertical="center" wrapText="1"/>
    </xf>
    <xf numFmtId="0" fontId="15" fillId="11" borderId="35" xfId="0" applyFont="1" applyFill="1" applyBorder="1" applyAlignment="1">
      <alignment horizontal="left" vertical="center" wrapText="1"/>
    </xf>
    <xf numFmtId="0" fontId="16" fillId="5" borderId="25" xfId="0" applyFont="1" applyFill="1" applyBorder="1" applyAlignment="1" applyProtection="1">
      <alignment horizontal="center" vertical="top"/>
      <protection locked="0"/>
    </xf>
    <xf numFmtId="0" fontId="16" fillId="5" borderId="26" xfId="0" applyFont="1" applyFill="1" applyBorder="1" applyAlignment="1" applyProtection="1">
      <alignment horizontal="center" vertical="top"/>
      <protection locked="0"/>
    </xf>
    <xf numFmtId="0" fontId="16" fillId="5" borderId="35" xfId="0" applyFont="1" applyFill="1" applyBorder="1" applyAlignment="1" applyProtection="1">
      <alignment horizontal="center" vertical="top"/>
      <protection locked="0"/>
    </xf>
    <xf numFmtId="0" fontId="15" fillId="11" borderId="25" xfId="0" applyFont="1" applyFill="1" applyBorder="1" applyAlignment="1">
      <alignment horizontal="left" vertical="top" wrapText="1"/>
    </xf>
    <xf numFmtId="0" fontId="15" fillId="11" borderId="26" xfId="0" applyFont="1" applyFill="1" applyBorder="1" applyAlignment="1">
      <alignment horizontal="left" vertical="top" wrapText="1"/>
    </xf>
    <xf numFmtId="0" fontId="15" fillId="11" borderId="35" xfId="0" applyFont="1" applyFill="1" applyBorder="1" applyAlignment="1">
      <alignment horizontal="left" vertical="top" wrapText="1"/>
    </xf>
  </cellXfs>
  <cellStyles count="2">
    <cellStyle name="Standaard" xfId="0" builtinId="0"/>
    <cellStyle name="Valuta 2" xfId="1" xr:uid="{C92F8E11-26B5-4603-A4C0-A58662AC6588}"/>
  </cellStyles>
  <dxfs count="0"/>
  <tableStyles count="0" defaultTableStyle="TableStyleMedium2" defaultPivotStyle="PivotStyleLight16"/>
  <colors>
    <mruColors>
      <color rgb="FFC6FD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0</xdr:col>
      <xdr:colOff>304800</xdr:colOff>
      <xdr:row>20</xdr:row>
      <xdr:rowOff>113870</xdr:rowOff>
    </xdr:to>
    <xdr:sp macro="" textlink="">
      <xdr:nvSpPr>
        <xdr:cNvPr id="2" name="AutoShape 2">
          <a:extLst>
            <a:ext uri="{FF2B5EF4-FFF2-40B4-BE49-F238E27FC236}">
              <a16:creationId xmlns:a16="http://schemas.microsoft.com/office/drawing/2014/main" id="{E0EA20BE-76A5-464F-B12B-18BD18C5C464}"/>
            </a:ext>
          </a:extLst>
        </xdr:cNvPr>
        <xdr:cNvSpPr>
          <a:spLocks noChangeAspect="1" noChangeArrowheads="1"/>
        </xdr:cNvSpPr>
      </xdr:nvSpPr>
      <xdr:spPr bwMode="auto">
        <a:xfrm>
          <a:off x="0" y="6353175"/>
          <a:ext cx="304800" cy="321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220420</xdr:colOff>
      <xdr:row>18</xdr:row>
      <xdr:rowOff>301376</xdr:rowOff>
    </xdr:from>
    <xdr:to>
      <xdr:col>14</xdr:col>
      <xdr:colOff>223870</xdr:colOff>
      <xdr:row>19</xdr:row>
      <xdr:rowOff>77178</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Inkt 2">
              <a:extLst>
                <a:ext uri="{FF2B5EF4-FFF2-40B4-BE49-F238E27FC236}">
                  <a16:creationId xmlns:a16="http://schemas.microsoft.com/office/drawing/2014/main" id="{BA0D5DCC-760C-4EC1-98A0-B1EC237525BE}"/>
                </a:ext>
              </a:extLst>
            </xdr14:cNvPr>
            <xdr14:cNvContentPartPr/>
          </xdr14:nvContentPartPr>
          <xdr14:nvPr macro=""/>
          <xdr14:xfrm>
            <a:off x="21454200" y="5923449"/>
            <a:ext cx="360" cy="360"/>
          </xdr14:xfrm>
        </xdr:contentPart>
      </mc:Choice>
      <mc:Fallback xmlns="">
        <xdr:pic>
          <xdr:nvPicPr>
            <xdr:cNvPr id="10" name="Inkt 9">
              <a:extLst>
                <a:ext uri="{FF2B5EF4-FFF2-40B4-BE49-F238E27FC236}">
                  <a16:creationId xmlns:a16="http://schemas.microsoft.com/office/drawing/2014/main" id="{1EEBCCF2-86E6-8800-8E52-8EF90DB03BFF}"/>
                </a:ext>
              </a:extLst>
            </xdr:cNvPr>
            <xdr:cNvPicPr/>
          </xdr:nvPicPr>
          <xdr:blipFill>
            <a:blip xmlns:r="http://schemas.openxmlformats.org/officeDocument/2006/relationships" r:embed="rId2"/>
            <a:stretch>
              <a:fillRect/>
            </a:stretch>
          </xdr:blipFill>
          <xdr:spPr>
            <a:xfrm>
              <a:off x="21449880" y="5919129"/>
              <a:ext cx="9000" cy="9000"/>
            </a:xfrm>
            <a:prstGeom prst="rect">
              <a:avLst/>
            </a:prstGeom>
          </xdr:spPr>
        </xdr:pic>
      </mc:Fallback>
    </mc:AlternateContent>
    <xdr:clientData/>
  </xdr:twoCellAnchor>
  <xdr:twoCellAnchor editAs="oneCell">
    <xdr:from>
      <xdr:col>0</xdr:col>
      <xdr:colOff>0</xdr:colOff>
      <xdr:row>19</xdr:row>
      <xdr:rowOff>0</xdr:rowOff>
    </xdr:from>
    <xdr:to>
      <xdr:col>0</xdr:col>
      <xdr:colOff>304800</xdr:colOff>
      <xdr:row>22</xdr:row>
      <xdr:rowOff>152923</xdr:rowOff>
    </xdr:to>
    <xdr:sp macro="" textlink="">
      <xdr:nvSpPr>
        <xdr:cNvPr id="4" name="AutoShape 2">
          <a:extLst>
            <a:ext uri="{FF2B5EF4-FFF2-40B4-BE49-F238E27FC236}">
              <a16:creationId xmlns:a16="http://schemas.microsoft.com/office/drawing/2014/main" id="{B911AD71-67A5-4EB8-AD26-843043E49C82}"/>
            </a:ext>
            <a:ext uri="{147F2762-F138-4A5C-976F-8EAC2B608ADB}">
              <a16:predDERef xmlns:a16="http://schemas.microsoft.com/office/drawing/2014/main" pred="{BA0D5DCC-760C-4EC1-98A0-B1EC237525BE}"/>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20</xdr:row>
      <xdr:rowOff>0</xdr:rowOff>
    </xdr:from>
    <xdr:to>
      <xdr:col>0</xdr:col>
      <xdr:colOff>304800</xdr:colOff>
      <xdr:row>23</xdr:row>
      <xdr:rowOff>147683</xdr:rowOff>
    </xdr:to>
    <xdr:sp macro="" textlink="">
      <xdr:nvSpPr>
        <xdr:cNvPr id="5" name="AutoShape 2">
          <a:extLst>
            <a:ext uri="{FF2B5EF4-FFF2-40B4-BE49-F238E27FC236}">
              <a16:creationId xmlns:a16="http://schemas.microsoft.com/office/drawing/2014/main" id="{A7ECDCBC-0AB1-42AC-AE29-9C093FB43F8C}"/>
            </a:ext>
            <a:ext uri="{147F2762-F138-4A5C-976F-8EAC2B608ADB}">
              <a16:predDERef xmlns:a16="http://schemas.microsoft.com/office/drawing/2014/main" pred="{B911AD71-67A5-4EB8-AD26-843043E49C82}"/>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21</xdr:row>
      <xdr:rowOff>0</xdr:rowOff>
    </xdr:from>
    <xdr:to>
      <xdr:col>0</xdr:col>
      <xdr:colOff>304800</xdr:colOff>
      <xdr:row>24</xdr:row>
      <xdr:rowOff>147684</xdr:rowOff>
    </xdr:to>
    <xdr:sp macro="" textlink="">
      <xdr:nvSpPr>
        <xdr:cNvPr id="6" name="AutoShape 2">
          <a:extLst>
            <a:ext uri="{FF2B5EF4-FFF2-40B4-BE49-F238E27FC236}">
              <a16:creationId xmlns:a16="http://schemas.microsoft.com/office/drawing/2014/main" id="{5B174618-A226-4921-8635-398B3914CFBA}"/>
            </a:ext>
            <a:ext uri="{147F2762-F138-4A5C-976F-8EAC2B608ADB}">
              <a16:predDERef xmlns:a16="http://schemas.microsoft.com/office/drawing/2014/main" pred="{A7ECDCBC-0AB1-42AC-AE29-9C093FB43F8C}"/>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22</xdr:row>
      <xdr:rowOff>0</xdr:rowOff>
    </xdr:from>
    <xdr:to>
      <xdr:col>0</xdr:col>
      <xdr:colOff>304800</xdr:colOff>
      <xdr:row>25</xdr:row>
      <xdr:rowOff>168163</xdr:rowOff>
    </xdr:to>
    <xdr:sp macro="" textlink="">
      <xdr:nvSpPr>
        <xdr:cNvPr id="7" name="AutoShape 2">
          <a:extLst>
            <a:ext uri="{FF2B5EF4-FFF2-40B4-BE49-F238E27FC236}">
              <a16:creationId xmlns:a16="http://schemas.microsoft.com/office/drawing/2014/main" id="{A7FCE1B9-CC9A-4E8B-96EC-B130797307C2}"/>
            </a:ext>
            <a:ext uri="{147F2762-F138-4A5C-976F-8EAC2B608ADB}">
              <a16:predDERef xmlns:a16="http://schemas.microsoft.com/office/drawing/2014/main" pred="{5B174618-A226-4921-8635-398B3914CFBA}"/>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23</xdr:row>
      <xdr:rowOff>0</xdr:rowOff>
    </xdr:from>
    <xdr:to>
      <xdr:col>0</xdr:col>
      <xdr:colOff>304800</xdr:colOff>
      <xdr:row>26</xdr:row>
      <xdr:rowOff>149112</xdr:rowOff>
    </xdr:to>
    <xdr:sp macro="" textlink="">
      <xdr:nvSpPr>
        <xdr:cNvPr id="8" name="AutoShape 2">
          <a:extLst>
            <a:ext uri="{FF2B5EF4-FFF2-40B4-BE49-F238E27FC236}">
              <a16:creationId xmlns:a16="http://schemas.microsoft.com/office/drawing/2014/main" id="{FF42B467-FF1F-4B7D-AE0B-B811CEDCAE76}"/>
            </a:ext>
            <a:ext uri="{147F2762-F138-4A5C-976F-8EAC2B608ADB}">
              <a16:predDERef xmlns:a16="http://schemas.microsoft.com/office/drawing/2014/main" pred="{A7FCE1B9-CC9A-4E8B-96EC-B130797307C2}"/>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110536</xdr:rowOff>
    </xdr:to>
    <xdr:sp macro="" textlink="">
      <xdr:nvSpPr>
        <xdr:cNvPr id="9" name="AutoShape 2">
          <a:extLst>
            <a:ext uri="{FF2B5EF4-FFF2-40B4-BE49-F238E27FC236}">
              <a16:creationId xmlns:a16="http://schemas.microsoft.com/office/drawing/2014/main" id="{34256541-3512-4681-9E81-27F8F9E8F704}"/>
            </a:ext>
            <a:ext uri="{147F2762-F138-4A5C-976F-8EAC2B608ADB}">
              <a16:predDERef xmlns:a16="http://schemas.microsoft.com/office/drawing/2014/main" pred="{FF42B467-FF1F-4B7D-AE0B-B811CEDCAE76}"/>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0" name="AutoShape 2">
          <a:extLst>
            <a:ext uri="{FF2B5EF4-FFF2-40B4-BE49-F238E27FC236}">
              <a16:creationId xmlns:a16="http://schemas.microsoft.com/office/drawing/2014/main" id="{6715B21B-2580-4732-8D26-C0337427ED2B}"/>
            </a:ext>
            <a:ext uri="{147F2762-F138-4A5C-976F-8EAC2B608ADB}">
              <a16:predDERef xmlns:a16="http://schemas.microsoft.com/office/drawing/2014/main" pred="{34256541-3512-4681-9E81-27F8F9E8F704}"/>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1" name="AutoShape 2">
          <a:extLst>
            <a:ext uri="{FF2B5EF4-FFF2-40B4-BE49-F238E27FC236}">
              <a16:creationId xmlns:a16="http://schemas.microsoft.com/office/drawing/2014/main" id="{8291631E-998F-4E32-9BCD-F2ABB8C5A063}"/>
            </a:ext>
            <a:ext uri="{147F2762-F138-4A5C-976F-8EAC2B608ADB}">
              <a16:predDERef xmlns:a16="http://schemas.microsoft.com/office/drawing/2014/main" pred="{6715B21B-2580-4732-8D26-C0337427ED2B}"/>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2" name="AutoShape 2">
          <a:extLst>
            <a:ext uri="{FF2B5EF4-FFF2-40B4-BE49-F238E27FC236}">
              <a16:creationId xmlns:a16="http://schemas.microsoft.com/office/drawing/2014/main" id="{40C4E872-C222-4F3C-A53B-C8B8829C3E3B}"/>
            </a:ext>
            <a:ext uri="{147F2762-F138-4A5C-976F-8EAC2B608ADB}">
              <a16:predDERef xmlns:a16="http://schemas.microsoft.com/office/drawing/2014/main" pred="{8291631E-998F-4E32-9BCD-F2ABB8C5A063}"/>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3" name="AutoShape 2">
          <a:extLst>
            <a:ext uri="{FF2B5EF4-FFF2-40B4-BE49-F238E27FC236}">
              <a16:creationId xmlns:a16="http://schemas.microsoft.com/office/drawing/2014/main" id="{3998D662-8415-495A-998F-D25566C78025}"/>
            </a:ext>
            <a:ext uri="{147F2762-F138-4A5C-976F-8EAC2B608ADB}">
              <a16:predDERef xmlns:a16="http://schemas.microsoft.com/office/drawing/2014/main" pred="{40C4E872-C222-4F3C-A53B-C8B8829C3E3B}"/>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4" name="AutoShape 2">
          <a:extLst>
            <a:ext uri="{FF2B5EF4-FFF2-40B4-BE49-F238E27FC236}">
              <a16:creationId xmlns:a16="http://schemas.microsoft.com/office/drawing/2014/main" id="{17BD15A0-2F1C-41CC-873B-5F924EB46DED}"/>
            </a:ext>
            <a:ext uri="{147F2762-F138-4A5C-976F-8EAC2B608ADB}">
              <a16:predDERef xmlns:a16="http://schemas.microsoft.com/office/drawing/2014/main" pred="{3998D662-8415-495A-998F-D25566C78025}"/>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5" name="AutoShape 2">
          <a:extLst>
            <a:ext uri="{FF2B5EF4-FFF2-40B4-BE49-F238E27FC236}">
              <a16:creationId xmlns:a16="http://schemas.microsoft.com/office/drawing/2014/main" id="{5DFE086E-1E7E-4B2E-A8CA-D177F56594A8}"/>
            </a:ext>
            <a:ext uri="{147F2762-F138-4A5C-976F-8EAC2B608ADB}">
              <a16:predDERef xmlns:a16="http://schemas.microsoft.com/office/drawing/2014/main" pred="{17BD15A0-2F1C-41CC-873B-5F924EB46DED}"/>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6" name="AutoShape 2">
          <a:extLst>
            <a:ext uri="{FF2B5EF4-FFF2-40B4-BE49-F238E27FC236}">
              <a16:creationId xmlns:a16="http://schemas.microsoft.com/office/drawing/2014/main" id="{2E246CB2-162A-4CB1-B24B-6254F8510DC9}"/>
            </a:ext>
            <a:ext uri="{147F2762-F138-4A5C-976F-8EAC2B608ADB}">
              <a16:predDERef xmlns:a16="http://schemas.microsoft.com/office/drawing/2014/main" pred="{5DFE086E-1E7E-4B2E-A8CA-D177F56594A8}"/>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7" name="AutoShape 2">
          <a:extLst>
            <a:ext uri="{FF2B5EF4-FFF2-40B4-BE49-F238E27FC236}">
              <a16:creationId xmlns:a16="http://schemas.microsoft.com/office/drawing/2014/main" id="{F660D1E5-2E6B-4D6A-A27F-4012CB69CD30}"/>
            </a:ext>
            <a:ext uri="{147F2762-F138-4A5C-976F-8EAC2B608ADB}">
              <a16:predDERef xmlns:a16="http://schemas.microsoft.com/office/drawing/2014/main" pred="{2E246CB2-162A-4CB1-B24B-6254F8510DC9}"/>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8" name="AutoShape 2">
          <a:extLst>
            <a:ext uri="{FF2B5EF4-FFF2-40B4-BE49-F238E27FC236}">
              <a16:creationId xmlns:a16="http://schemas.microsoft.com/office/drawing/2014/main" id="{11AF07DE-377B-46D4-9A44-072622BB9F5D}"/>
            </a:ext>
            <a:ext uri="{147F2762-F138-4A5C-976F-8EAC2B608ADB}">
              <a16:predDERef xmlns:a16="http://schemas.microsoft.com/office/drawing/2014/main" pred="{F660D1E5-2E6B-4D6A-A27F-4012CB69CD30}"/>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19" name="AutoShape 2">
          <a:extLst>
            <a:ext uri="{FF2B5EF4-FFF2-40B4-BE49-F238E27FC236}">
              <a16:creationId xmlns:a16="http://schemas.microsoft.com/office/drawing/2014/main" id="{8D8B0FAC-46E4-415C-9156-B79E78F7EAE7}"/>
            </a:ext>
            <a:ext uri="{147F2762-F138-4A5C-976F-8EAC2B608ADB}">
              <a16:predDERef xmlns:a16="http://schemas.microsoft.com/office/drawing/2014/main" pred="{11AF07DE-377B-46D4-9A44-072622BB9F5D}"/>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28</xdr:row>
      <xdr:rowOff>149112</xdr:rowOff>
    </xdr:to>
    <xdr:sp macro="" textlink="">
      <xdr:nvSpPr>
        <xdr:cNvPr id="20" name="AutoShape 2">
          <a:extLst>
            <a:ext uri="{FF2B5EF4-FFF2-40B4-BE49-F238E27FC236}">
              <a16:creationId xmlns:a16="http://schemas.microsoft.com/office/drawing/2014/main" id="{4BE8361D-5C84-4E83-84FC-2E53B8E148A5}"/>
            </a:ext>
            <a:ext uri="{147F2762-F138-4A5C-976F-8EAC2B608ADB}">
              <a16:predDERef xmlns:a16="http://schemas.microsoft.com/office/drawing/2014/main" pred="{8D8B0FAC-46E4-415C-9156-B79E78F7EAE7}"/>
            </a:ext>
          </a:extLst>
        </xdr:cNvPr>
        <xdr:cNvSpPr>
          <a:spLocks noChangeAspect="1" noChangeArrowheads="1"/>
        </xdr:cNvSpPr>
      </xdr:nvSpPr>
      <xdr:spPr bwMode="auto">
        <a:xfrm>
          <a:off x="0" y="3286125"/>
          <a:ext cx="304800" cy="658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10-17T07:03:04.798"/>
    </inkml:context>
    <inkml:brush xml:id="br0">
      <inkml:brushProperty name="width" value="0.025" units="cm"/>
      <inkml:brushProperty name="height" value="0.025" units="cm"/>
    </inkml:brush>
  </inkml:definitions>
  <inkml:trace contextRef="#ctx0" brushRef="#br0">0 1 24575,'0'0'-8191</inkml:trace>
</inkm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57BB3-C9AC-4E6C-A324-B778AF1C78A5}">
  <dimension ref="A1:L10"/>
  <sheetViews>
    <sheetView zoomScaleNormal="100" workbookViewId="0">
      <selection activeCell="A8" sqref="A8:L8"/>
    </sheetView>
  </sheetViews>
  <sheetFormatPr defaultColWidth="8.88671875" defaultRowHeight="13.8" x14ac:dyDescent="0.25"/>
  <cols>
    <col min="1" max="11" width="8.88671875" style="4"/>
    <col min="12" max="12" width="20.6640625" style="4" customWidth="1"/>
    <col min="13" max="16384" width="8.88671875" style="4"/>
  </cols>
  <sheetData>
    <row r="1" spans="1:12" ht="17.399999999999999" customHeight="1" x14ac:dyDescent="0.3">
      <c r="A1" s="31" t="s">
        <v>0</v>
      </c>
      <c r="B1" s="32"/>
      <c r="C1" s="32"/>
      <c r="D1" s="32"/>
      <c r="E1" s="32"/>
      <c r="F1" s="32"/>
      <c r="G1" s="32"/>
      <c r="H1" s="32"/>
      <c r="I1" s="32"/>
      <c r="J1" s="32"/>
      <c r="K1" s="32"/>
      <c r="L1" s="33"/>
    </row>
    <row r="2" spans="1:12" x14ac:dyDescent="0.25">
      <c r="A2" s="34" t="s">
        <v>1</v>
      </c>
      <c r="B2" s="35"/>
      <c r="C2" s="35"/>
      <c r="D2" s="35"/>
      <c r="E2" s="35"/>
      <c r="F2" s="35"/>
      <c r="G2" s="35"/>
      <c r="H2" s="35"/>
      <c r="I2" s="35"/>
      <c r="J2" s="35"/>
      <c r="K2" s="35"/>
      <c r="L2" s="36"/>
    </row>
    <row r="3" spans="1:12" x14ac:dyDescent="0.25">
      <c r="A3" s="37" t="s">
        <v>2</v>
      </c>
      <c r="B3" s="38"/>
      <c r="C3" s="38"/>
      <c r="D3" s="38"/>
      <c r="E3" s="38"/>
      <c r="F3" s="38"/>
      <c r="G3" s="38"/>
      <c r="H3" s="38"/>
      <c r="I3" s="38"/>
      <c r="J3" s="38"/>
      <c r="K3" s="38"/>
      <c r="L3" s="39"/>
    </row>
    <row r="4" spans="1:12" x14ac:dyDescent="0.25">
      <c r="A4" s="40" t="s">
        <v>47</v>
      </c>
      <c r="B4" s="41"/>
      <c r="C4" s="41"/>
      <c r="D4" s="41"/>
      <c r="E4" s="41"/>
      <c r="F4" s="41"/>
      <c r="G4" s="41"/>
      <c r="H4" s="41"/>
      <c r="I4" s="41"/>
      <c r="J4" s="41"/>
      <c r="K4" s="41"/>
      <c r="L4" s="42"/>
    </row>
    <row r="5" spans="1:12" ht="15" customHeight="1" x14ac:dyDescent="0.25">
      <c r="A5" s="43" t="s">
        <v>3</v>
      </c>
      <c r="B5" s="44"/>
      <c r="C5" s="44"/>
      <c r="D5" s="44"/>
      <c r="E5" s="44"/>
      <c r="F5" s="44"/>
      <c r="G5" s="44"/>
      <c r="H5" s="44"/>
      <c r="I5" s="44"/>
      <c r="J5" s="44"/>
      <c r="K5" s="44"/>
      <c r="L5" s="45"/>
    </row>
    <row r="6" spans="1:12" ht="23.4" customHeight="1" x14ac:dyDescent="0.25">
      <c r="A6" s="28" t="s">
        <v>16</v>
      </c>
      <c r="B6" s="29"/>
      <c r="C6" s="29"/>
      <c r="D6" s="29"/>
      <c r="E6" s="29"/>
      <c r="F6" s="29"/>
      <c r="G6" s="29"/>
      <c r="H6" s="29"/>
      <c r="I6" s="29"/>
      <c r="J6" s="29"/>
      <c r="K6" s="29"/>
      <c r="L6" s="30"/>
    </row>
    <row r="7" spans="1:12" ht="47.4" customHeight="1" x14ac:dyDescent="0.25">
      <c r="A7" s="28" t="s">
        <v>21</v>
      </c>
      <c r="B7" s="29"/>
      <c r="C7" s="29"/>
      <c r="D7" s="29"/>
      <c r="E7" s="29"/>
      <c r="F7" s="29"/>
      <c r="G7" s="29"/>
      <c r="H7" s="29"/>
      <c r="I7" s="29"/>
      <c r="J7" s="29"/>
      <c r="K7" s="29"/>
      <c r="L7" s="30"/>
    </row>
    <row r="8" spans="1:12" ht="18.600000000000001" customHeight="1" x14ac:dyDescent="0.25">
      <c r="A8" s="28" t="s">
        <v>17</v>
      </c>
      <c r="B8" s="29"/>
      <c r="C8" s="29"/>
      <c r="D8" s="29"/>
      <c r="E8" s="29"/>
      <c r="F8" s="29"/>
      <c r="G8" s="29"/>
      <c r="H8" s="29"/>
      <c r="I8" s="29"/>
      <c r="J8" s="29"/>
      <c r="K8" s="29"/>
      <c r="L8" s="30"/>
    </row>
    <row r="9" spans="1:12" ht="47.4" customHeight="1" x14ac:dyDescent="0.25">
      <c r="A9" s="25" t="s">
        <v>41</v>
      </c>
      <c r="B9" s="26"/>
      <c r="C9" s="26"/>
      <c r="D9" s="26"/>
      <c r="E9" s="26"/>
      <c r="F9" s="26"/>
      <c r="G9" s="26"/>
      <c r="H9" s="26"/>
      <c r="I9" s="26"/>
      <c r="J9" s="26"/>
      <c r="K9" s="26"/>
      <c r="L9" s="27"/>
    </row>
    <row r="10" spans="1:12" ht="27.6" customHeight="1" x14ac:dyDescent="0.25">
      <c r="A10" s="25" t="s">
        <v>42</v>
      </c>
      <c r="B10" s="26"/>
      <c r="C10" s="26"/>
      <c r="D10" s="26"/>
      <c r="E10" s="26"/>
      <c r="F10" s="26"/>
      <c r="G10" s="26"/>
      <c r="H10" s="26"/>
      <c r="I10" s="26"/>
      <c r="J10" s="26"/>
      <c r="K10" s="26"/>
      <c r="L10" s="27"/>
    </row>
  </sheetData>
  <sheetProtection algorithmName="SHA-512" hashValue="Jfdf5wW51ZxWAW6yqSRfUnIdm/TAg+Zeh92mcxCK5jEU2c7jtFCKBnDGS2x/slEWW4RnNlUgRicU19TSjWVueA==" saltValue="IRoOIiNOXwoAH+DvzLjFVA==" spinCount="100000" sheet="1" objects="1" scenarios="1"/>
  <mergeCells count="10">
    <mergeCell ref="A10:L10"/>
    <mergeCell ref="A9:L9"/>
    <mergeCell ref="A7:L7"/>
    <mergeCell ref="A8:L8"/>
    <mergeCell ref="A1:L1"/>
    <mergeCell ref="A2:L2"/>
    <mergeCell ref="A3:L3"/>
    <mergeCell ref="A4:L4"/>
    <mergeCell ref="A5:L5"/>
    <mergeCell ref="A6:L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6659-A616-4760-9B23-00AE87818C62}">
  <dimension ref="A1:N35"/>
  <sheetViews>
    <sheetView zoomScale="120" zoomScaleNormal="120" workbookViewId="0">
      <selection activeCell="C13" sqref="C13"/>
    </sheetView>
  </sheetViews>
  <sheetFormatPr defaultColWidth="20.5546875" defaultRowHeight="13.8" x14ac:dyDescent="0.25"/>
  <cols>
    <col min="1" max="1" width="55.88671875" style="4" customWidth="1"/>
    <col min="2" max="2" width="12.109375" style="4" customWidth="1"/>
    <col min="3" max="3" width="14.44140625" style="4" customWidth="1"/>
    <col min="4" max="4" width="21.109375" style="4" customWidth="1"/>
    <col min="5" max="6" width="20.5546875" style="4"/>
    <col min="7" max="7" width="39.5546875" style="4" customWidth="1"/>
    <col min="8" max="8" width="14.6640625" style="4" customWidth="1"/>
    <col min="9" max="9" width="18" style="4" customWidth="1"/>
    <col min="10" max="10" width="20.5546875" style="4"/>
    <col min="11" max="11" width="37" style="4" customWidth="1"/>
    <col min="12" max="12" width="14.44140625" style="4" customWidth="1"/>
    <col min="13" max="13" width="17.6640625" style="4" customWidth="1"/>
    <col min="14" max="16384" width="20.5546875" style="4"/>
  </cols>
  <sheetData>
    <row r="1" spans="1:14" ht="17.399999999999999" x14ac:dyDescent="0.3">
      <c r="A1" s="5" t="s">
        <v>29</v>
      </c>
      <c r="B1" s="1"/>
      <c r="C1" s="1"/>
      <c r="D1" s="2"/>
      <c r="E1" s="3"/>
      <c r="F1" s="3"/>
      <c r="G1" s="1"/>
      <c r="H1" s="2"/>
      <c r="I1" s="3"/>
      <c r="J1" s="3"/>
      <c r="K1" s="1"/>
      <c r="L1" s="2"/>
      <c r="M1" s="3"/>
      <c r="N1" s="3"/>
    </row>
    <row r="2" spans="1:14" ht="14.4" thickBot="1" x14ac:dyDescent="0.3">
      <c r="A2" s="2"/>
      <c r="B2" s="2"/>
      <c r="C2" s="2"/>
      <c r="D2" s="2"/>
      <c r="E2" s="2"/>
      <c r="F2" s="2"/>
      <c r="G2" s="2"/>
      <c r="H2" s="3"/>
      <c r="I2" s="2"/>
      <c r="J2" s="2"/>
      <c r="K2" s="2"/>
      <c r="L2" s="2"/>
      <c r="M2" s="2"/>
      <c r="N2" s="2"/>
    </row>
    <row r="3" spans="1:14" ht="27.6" x14ac:dyDescent="0.3">
      <c r="A3" s="6" t="s">
        <v>36</v>
      </c>
      <c r="B3" s="7" t="s">
        <v>4</v>
      </c>
      <c r="C3" s="8"/>
      <c r="D3" s="9" t="s">
        <v>5</v>
      </c>
      <c r="E3" s="9" t="s">
        <v>28</v>
      </c>
      <c r="F3" s="10" t="s">
        <v>6</v>
      </c>
      <c r="G3" s="2"/>
      <c r="H3" s="3"/>
      <c r="I3" s="3"/>
      <c r="J3" s="3"/>
      <c r="K3" s="5"/>
      <c r="L3" s="3"/>
      <c r="M3" s="3"/>
      <c r="N3" s="3"/>
    </row>
    <row r="4" spans="1:14" ht="15.6" customHeight="1" x14ac:dyDescent="0.25">
      <c r="A4" s="11" t="s">
        <v>7</v>
      </c>
      <c r="B4" s="12" t="s">
        <v>8</v>
      </c>
      <c r="C4" s="12"/>
      <c r="D4" s="13">
        <v>624</v>
      </c>
      <c r="E4" s="14"/>
      <c r="F4" s="15">
        <f>D4*E4</f>
        <v>0</v>
      </c>
      <c r="G4" s="2"/>
      <c r="H4" s="2"/>
      <c r="I4" s="2"/>
      <c r="J4" s="2"/>
      <c r="K4" s="2"/>
      <c r="L4" s="2"/>
      <c r="M4" s="2"/>
      <c r="N4" s="2"/>
    </row>
    <row r="5" spans="1:14" ht="15.6" customHeight="1" x14ac:dyDescent="0.25">
      <c r="A5" s="11" t="s">
        <v>9</v>
      </c>
      <c r="B5" s="16" t="s">
        <v>8</v>
      </c>
      <c r="C5" s="16"/>
      <c r="D5" s="13">
        <v>271</v>
      </c>
      <c r="E5" s="14"/>
      <c r="F5" s="15">
        <f>D5*E5</f>
        <v>0</v>
      </c>
      <c r="G5" s="2"/>
      <c r="H5" s="2"/>
      <c r="I5" s="2"/>
      <c r="J5" s="2"/>
      <c r="K5" s="2"/>
      <c r="L5" s="2"/>
      <c r="M5" s="2"/>
      <c r="N5" s="2"/>
    </row>
    <row r="6" spans="1:14" ht="15.6" customHeight="1" x14ac:dyDescent="0.25">
      <c r="A6" s="11" t="s">
        <v>35</v>
      </c>
      <c r="B6" s="16" t="s">
        <v>8</v>
      </c>
      <c r="C6" s="16"/>
      <c r="D6" s="13">
        <v>444</v>
      </c>
      <c r="E6" s="14"/>
      <c r="F6" s="15">
        <f t="shared" ref="F6:F15" si="0">D6*E6</f>
        <v>0</v>
      </c>
      <c r="G6" s="2"/>
      <c r="H6" s="3"/>
      <c r="I6" s="3"/>
      <c r="J6" s="3"/>
      <c r="K6" s="1"/>
      <c r="L6" s="3"/>
      <c r="M6" s="3"/>
      <c r="N6" s="3"/>
    </row>
    <row r="7" spans="1:14" ht="15.6" customHeight="1" x14ac:dyDescent="0.3">
      <c r="A7" s="11" t="s">
        <v>10</v>
      </c>
      <c r="B7" s="16" t="s">
        <v>8</v>
      </c>
      <c r="C7" s="16"/>
      <c r="D7" s="13">
        <v>221</v>
      </c>
      <c r="E7" s="14"/>
      <c r="F7" s="15">
        <f>D7*E7</f>
        <v>0</v>
      </c>
      <c r="G7" s="2"/>
      <c r="H7" s="3"/>
      <c r="I7" s="3"/>
      <c r="J7" s="3"/>
      <c r="K7" s="5"/>
      <c r="L7" s="3"/>
      <c r="M7" s="3"/>
      <c r="N7" s="3"/>
    </row>
    <row r="8" spans="1:14" ht="15.6" customHeight="1" x14ac:dyDescent="0.3">
      <c r="A8" s="11" t="s">
        <v>43</v>
      </c>
      <c r="B8" s="16" t="s">
        <v>8</v>
      </c>
      <c r="C8" s="16"/>
      <c r="D8" s="13">
        <v>18</v>
      </c>
      <c r="E8" s="14"/>
      <c r="F8" s="15">
        <f>D8*E8</f>
        <v>0</v>
      </c>
      <c r="G8" s="2"/>
      <c r="H8" s="3"/>
      <c r="I8" s="3"/>
      <c r="J8" s="3"/>
      <c r="K8" s="5"/>
      <c r="L8" s="3"/>
      <c r="M8" s="3"/>
      <c r="N8" s="3"/>
    </row>
    <row r="9" spans="1:14" ht="15.6" customHeight="1" x14ac:dyDescent="0.3">
      <c r="A9" s="11" t="s">
        <v>44</v>
      </c>
      <c r="B9" s="16" t="s">
        <v>8</v>
      </c>
      <c r="C9" s="16"/>
      <c r="D9" s="13">
        <v>1</v>
      </c>
      <c r="E9" s="14"/>
      <c r="F9" s="15">
        <f>D9*E9</f>
        <v>0</v>
      </c>
      <c r="G9" s="2"/>
      <c r="H9" s="3"/>
      <c r="I9" s="3"/>
      <c r="J9" s="3"/>
      <c r="K9" s="5"/>
      <c r="L9" s="3"/>
      <c r="M9" s="3"/>
      <c r="N9" s="3"/>
    </row>
    <row r="10" spans="1:14" ht="15.6" customHeight="1" x14ac:dyDescent="0.3">
      <c r="A10" s="11" t="s">
        <v>45</v>
      </c>
      <c r="B10" s="16" t="s">
        <v>8</v>
      </c>
      <c r="C10" s="16"/>
      <c r="D10" s="13">
        <v>96</v>
      </c>
      <c r="E10" s="14"/>
      <c r="F10" s="15">
        <f>D10*E10</f>
        <v>0</v>
      </c>
      <c r="G10" s="2"/>
      <c r="H10" s="3"/>
      <c r="I10" s="3"/>
      <c r="J10" s="3"/>
      <c r="K10" s="5"/>
      <c r="L10" s="3"/>
      <c r="M10" s="3"/>
      <c r="N10" s="3"/>
    </row>
    <row r="11" spans="1:14" ht="15.6" customHeight="1" x14ac:dyDescent="0.3">
      <c r="A11" s="11" t="s">
        <v>33</v>
      </c>
      <c r="B11" s="16" t="s">
        <v>8</v>
      </c>
      <c r="C11" s="16"/>
      <c r="D11" s="13">
        <v>624</v>
      </c>
      <c r="E11" s="14"/>
      <c r="F11" s="15">
        <f>D11*E11</f>
        <v>0</v>
      </c>
      <c r="G11" s="2"/>
      <c r="H11" s="3"/>
      <c r="I11" s="3"/>
      <c r="J11" s="3"/>
      <c r="K11" s="5"/>
      <c r="L11" s="3"/>
      <c r="M11" s="3"/>
      <c r="N11" s="3"/>
    </row>
    <row r="12" spans="1:14" ht="15.6" customHeight="1" x14ac:dyDescent="0.25">
      <c r="A12" s="11" t="s">
        <v>11</v>
      </c>
      <c r="B12" s="16" t="s">
        <v>8</v>
      </c>
      <c r="C12" s="16"/>
      <c r="D12" s="13">
        <v>3</v>
      </c>
      <c r="E12" s="14"/>
      <c r="F12" s="15">
        <f t="shared" si="0"/>
        <v>0</v>
      </c>
      <c r="G12" s="2"/>
      <c r="H12" s="3"/>
      <c r="I12" s="3"/>
      <c r="J12" s="3"/>
      <c r="K12" s="1"/>
      <c r="L12" s="3"/>
      <c r="M12" s="3"/>
      <c r="N12" s="3"/>
    </row>
    <row r="13" spans="1:14" ht="15.6" customHeight="1" x14ac:dyDescent="0.25">
      <c r="A13" s="11" t="s">
        <v>37</v>
      </c>
      <c r="B13" s="16" t="s">
        <v>8</v>
      </c>
      <c r="C13" s="16"/>
      <c r="D13" s="13">
        <v>1</v>
      </c>
      <c r="E13" s="14"/>
      <c r="F13" s="15">
        <f t="shared" si="0"/>
        <v>0</v>
      </c>
      <c r="G13" s="2"/>
      <c r="H13" s="3"/>
      <c r="I13" s="3"/>
      <c r="J13" s="3"/>
      <c r="K13" s="1"/>
      <c r="L13" s="3"/>
      <c r="M13" s="3"/>
      <c r="N13" s="3"/>
    </row>
    <row r="14" spans="1:14" ht="15.6" customHeight="1" x14ac:dyDescent="0.25">
      <c r="A14" s="11" t="s">
        <v>38</v>
      </c>
      <c r="B14" s="16" t="s">
        <v>8</v>
      </c>
      <c r="C14" s="16"/>
      <c r="D14" s="13">
        <v>1</v>
      </c>
      <c r="E14" s="14"/>
      <c r="F14" s="15">
        <f t="shared" si="0"/>
        <v>0</v>
      </c>
      <c r="G14" s="2"/>
      <c r="H14" s="3"/>
      <c r="I14" s="3"/>
      <c r="J14" s="3"/>
      <c r="K14" s="1"/>
      <c r="L14" s="3"/>
      <c r="M14" s="3"/>
      <c r="N14" s="3"/>
    </row>
    <row r="15" spans="1:14" ht="15.6" customHeight="1" x14ac:dyDescent="0.25">
      <c r="A15" s="11" t="s">
        <v>39</v>
      </c>
      <c r="B15" s="16" t="s">
        <v>8</v>
      </c>
      <c r="C15" s="16"/>
      <c r="D15" s="13">
        <v>1</v>
      </c>
      <c r="E15" s="14"/>
      <c r="F15" s="15">
        <f t="shared" si="0"/>
        <v>0</v>
      </c>
      <c r="G15" s="2"/>
      <c r="H15" s="3"/>
      <c r="I15" s="3"/>
      <c r="J15" s="3"/>
      <c r="K15" s="1"/>
      <c r="L15" s="3"/>
      <c r="M15" s="3"/>
      <c r="N15" s="3"/>
    </row>
    <row r="16" spans="1:14" ht="15.6" customHeight="1" thickBot="1" x14ac:dyDescent="0.3">
      <c r="A16" s="47" t="s">
        <v>12</v>
      </c>
      <c r="B16" s="48"/>
      <c r="C16" s="48"/>
      <c r="D16" s="49"/>
      <c r="E16" s="17"/>
      <c r="F16" s="18">
        <f>SUM(F4:F15)</f>
        <v>0</v>
      </c>
      <c r="G16" s="2"/>
      <c r="H16" s="3"/>
      <c r="I16" s="3"/>
      <c r="J16" s="3"/>
      <c r="K16" s="1"/>
      <c r="L16" s="3"/>
      <c r="M16" s="3"/>
      <c r="N16" s="3"/>
    </row>
    <row r="17" spans="1:14" x14ac:dyDescent="0.25">
      <c r="A17" s="19"/>
      <c r="B17" s="19"/>
      <c r="C17" s="19"/>
      <c r="D17" s="19"/>
      <c r="E17" s="19"/>
      <c r="F17" s="19"/>
      <c r="G17" s="19"/>
      <c r="H17" s="19"/>
      <c r="I17" s="19"/>
      <c r="J17" s="19"/>
      <c r="K17" s="19"/>
      <c r="L17" s="19"/>
      <c r="M17" s="19"/>
      <c r="N17" s="19"/>
    </row>
    <row r="18" spans="1:14" ht="14.4" thickBot="1" x14ac:dyDescent="0.3">
      <c r="A18" s="46"/>
      <c r="B18" s="46"/>
      <c r="C18" s="46"/>
      <c r="D18" s="46"/>
      <c r="E18" s="46"/>
      <c r="F18" s="46"/>
      <c r="G18" s="46"/>
      <c r="H18" s="46"/>
      <c r="I18" s="46"/>
      <c r="J18" s="46"/>
      <c r="K18" s="46"/>
      <c r="L18" s="46"/>
      <c r="M18" s="46"/>
      <c r="N18" s="46"/>
    </row>
    <row r="19" spans="1:14" ht="27.6" x14ac:dyDescent="0.25">
      <c r="A19" s="6" t="s">
        <v>13</v>
      </c>
      <c r="B19" s="21" t="s">
        <v>4</v>
      </c>
      <c r="C19" s="22"/>
      <c r="D19" s="9" t="s">
        <v>19</v>
      </c>
      <c r="E19" s="9" t="s">
        <v>14</v>
      </c>
      <c r="F19" s="10" t="s">
        <v>15</v>
      </c>
      <c r="G19" s="46"/>
      <c r="H19" s="46"/>
      <c r="I19" s="46"/>
      <c r="J19" s="46"/>
      <c r="K19" s="46"/>
      <c r="L19" s="46"/>
      <c r="M19" s="46"/>
      <c r="N19" s="46"/>
    </row>
    <row r="20" spans="1:14" ht="13.95" customHeight="1" x14ac:dyDescent="0.25">
      <c r="A20" s="11" t="s">
        <v>20</v>
      </c>
      <c r="B20" s="16" t="s">
        <v>18</v>
      </c>
      <c r="C20" s="12"/>
      <c r="D20" s="13">
        <v>1900</v>
      </c>
      <c r="E20" s="14"/>
      <c r="F20" s="15">
        <f>E20*D20</f>
        <v>0</v>
      </c>
      <c r="G20" s="46"/>
      <c r="H20" s="46"/>
      <c r="I20" s="46"/>
      <c r="J20" s="46"/>
      <c r="K20" s="46"/>
      <c r="L20" s="46"/>
      <c r="M20" s="46"/>
      <c r="N20" s="46"/>
    </row>
    <row r="21" spans="1:14" x14ac:dyDescent="0.25">
      <c r="A21" s="11" t="s">
        <v>30</v>
      </c>
      <c r="B21" s="16" t="s">
        <v>18</v>
      </c>
      <c r="C21" s="16"/>
      <c r="D21" s="13">
        <v>1450</v>
      </c>
      <c r="E21" s="14"/>
      <c r="F21" s="15">
        <f>E21*D21</f>
        <v>0</v>
      </c>
      <c r="G21" s="20"/>
      <c r="H21" s="20"/>
      <c r="I21" s="20"/>
      <c r="J21" s="20"/>
      <c r="K21" s="20"/>
      <c r="L21" s="20"/>
      <c r="M21" s="20"/>
      <c r="N21" s="20"/>
    </row>
    <row r="22" spans="1:14" x14ac:dyDescent="0.25">
      <c r="A22" s="11" t="s">
        <v>46</v>
      </c>
      <c r="B22" s="16" t="s">
        <v>40</v>
      </c>
      <c r="C22" s="16"/>
      <c r="D22" s="13">
        <v>2100</v>
      </c>
      <c r="E22" s="14"/>
      <c r="F22" s="15">
        <f t="shared" ref="F22:F25" si="1">E22*D22</f>
        <v>0</v>
      </c>
      <c r="G22" s="46"/>
      <c r="H22" s="46"/>
      <c r="I22" s="46"/>
      <c r="J22" s="46"/>
      <c r="K22" s="46"/>
      <c r="L22" s="46"/>
      <c r="M22" s="46"/>
      <c r="N22" s="46"/>
    </row>
    <row r="23" spans="1:14" x14ac:dyDescent="0.25">
      <c r="A23" s="11" t="s">
        <v>32</v>
      </c>
      <c r="B23" s="16" t="s">
        <v>18</v>
      </c>
      <c r="C23" s="16"/>
      <c r="D23" s="13">
        <v>27</v>
      </c>
      <c r="E23" s="14"/>
      <c r="F23" s="15">
        <f t="shared" si="1"/>
        <v>0</v>
      </c>
      <c r="G23" s="46"/>
      <c r="H23" s="46"/>
      <c r="I23" s="46"/>
      <c r="J23" s="46"/>
      <c r="K23" s="46"/>
      <c r="L23" s="46"/>
      <c r="M23" s="46"/>
      <c r="N23" s="46"/>
    </row>
    <row r="24" spans="1:14" x14ac:dyDescent="0.25">
      <c r="A24" s="11" t="s">
        <v>31</v>
      </c>
      <c r="B24" s="16" t="s">
        <v>18</v>
      </c>
      <c r="C24" s="16"/>
      <c r="D24" s="13">
        <v>125</v>
      </c>
      <c r="E24" s="14"/>
      <c r="F24" s="15">
        <f t="shared" si="1"/>
        <v>0</v>
      </c>
      <c r="G24" s="46"/>
      <c r="H24" s="46"/>
      <c r="I24" s="46"/>
      <c r="J24" s="46"/>
      <c r="K24" s="46"/>
      <c r="L24" s="46"/>
      <c r="M24" s="46"/>
      <c r="N24" s="46"/>
    </row>
    <row r="25" spans="1:14" x14ac:dyDescent="0.25">
      <c r="A25" s="11" t="s">
        <v>34</v>
      </c>
      <c r="B25" s="16" t="s">
        <v>18</v>
      </c>
      <c r="C25" s="16"/>
      <c r="D25" s="13">
        <v>3</v>
      </c>
      <c r="E25" s="14"/>
      <c r="F25" s="15">
        <f t="shared" si="1"/>
        <v>0</v>
      </c>
      <c r="G25" s="46"/>
      <c r="H25" s="46"/>
      <c r="I25" s="46"/>
      <c r="J25" s="46"/>
      <c r="K25" s="46"/>
      <c r="L25" s="46"/>
      <c r="M25" s="46"/>
      <c r="N25" s="46"/>
    </row>
    <row r="26" spans="1:14" ht="14.4" thickBot="1" x14ac:dyDescent="0.3">
      <c r="A26" s="47" t="s">
        <v>12</v>
      </c>
      <c r="B26" s="48"/>
      <c r="C26" s="48"/>
      <c r="D26" s="49"/>
      <c r="E26" s="17"/>
      <c r="F26" s="18">
        <f>SUM(F20:F25)</f>
        <v>0</v>
      </c>
      <c r="G26" s="46"/>
      <c r="H26" s="46"/>
      <c r="I26" s="46"/>
      <c r="J26" s="46"/>
      <c r="K26" s="46"/>
      <c r="L26" s="46"/>
      <c r="M26" s="46"/>
      <c r="N26" s="46"/>
    </row>
    <row r="27" spans="1:14" x14ac:dyDescent="0.25">
      <c r="A27" s="19"/>
      <c r="B27" s="19"/>
      <c r="C27" s="19"/>
      <c r="D27" s="19"/>
      <c r="E27" s="19"/>
      <c r="F27" s="19"/>
      <c r="G27" s="46"/>
      <c r="H27" s="46"/>
      <c r="I27" s="46"/>
      <c r="J27" s="46"/>
      <c r="K27" s="46"/>
      <c r="L27" s="46"/>
      <c r="M27" s="46"/>
      <c r="N27" s="46"/>
    </row>
    <row r="28" spans="1:14" ht="14.4" thickBot="1" x14ac:dyDescent="0.3">
      <c r="A28" s="19"/>
      <c r="B28" s="2"/>
      <c r="C28" s="2"/>
      <c r="D28" s="2"/>
      <c r="E28" s="2"/>
      <c r="F28" s="2"/>
      <c r="G28" s="46"/>
      <c r="H28" s="46"/>
      <c r="I28" s="46"/>
      <c r="J28" s="46"/>
      <c r="K28" s="46"/>
      <c r="L28" s="46"/>
      <c r="M28" s="46"/>
      <c r="N28" s="46"/>
    </row>
    <row r="29" spans="1:14" ht="14.4" thickBot="1" x14ac:dyDescent="0.3">
      <c r="A29" s="50" t="s">
        <v>12</v>
      </c>
      <c r="B29" s="51"/>
      <c r="C29" s="52"/>
      <c r="D29" s="53"/>
      <c r="E29" s="23"/>
      <c r="F29" s="24">
        <f>F16+F26</f>
        <v>0</v>
      </c>
      <c r="G29" s="46"/>
      <c r="H29" s="46"/>
      <c r="I29" s="46"/>
      <c r="J29" s="46"/>
      <c r="K29" s="46"/>
      <c r="L29" s="46"/>
      <c r="M29" s="46"/>
      <c r="N29" s="46"/>
    </row>
    <row r="30" spans="1:14" x14ac:dyDescent="0.25">
      <c r="A30" s="54"/>
      <c r="B30" s="54"/>
      <c r="C30" s="54"/>
      <c r="D30" s="54"/>
      <c r="E30" s="54"/>
      <c r="F30" s="20"/>
      <c r="G30" s="46"/>
      <c r="H30" s="46"/>
      <c r="I30" s="46"/>
      <c r="J30" s="46"/>
      <c r="K30" s="46"/>
      <c r="L30" s="46"/>
      <c r="M30" s="46"/>
      <c r="N30" s="46"/>
    </row>
    <row r="31" spans="1:14" ht="14.4" customHeight="1" x14ac:dyDescent="0.25">
      <c r="A31" s="55"/>
      <c r="B31" s="46"/>
      <c r="C31" s="46"/>
      <c r="D31" s="46"/>
      <c r="E31" s="46"/>
      <c r="F31" s="46"/>
      <c r="G31" s="46"/>
      <c r="H31" s="46"/>
      <c r="I31" s="46"/>
      <c r="J31" s="46"/>
      <c r="K31" s="46"/>
      <c r="L31" s="46"/>
      <c r="M31" s="46"/>
      <c r="N31" s="46"/>
    </row>
    <row r="32" spans="1:14" x14ac:dyDescent="0.25">
      <c r="A32" s="55"/>
      <c r="B32" s="46"/>
      <c r="C32" s="46"/>
      <c r="D32" s="46"/>
      <c r="E32" s="46"/>
      <c r="F32" s="46"/>
      <c r="G32" s="46"/>
      <c r="H32" s="46"/>
      <c r="I32" s="46"/>
      <c r="J32" s="46"/>
      <c r="K32" s="46"/>
      <c r="L32" s="46"/>
      <c r="M32" s="46"/>
      <c r="N32" s="46"/>
    </row>
    <row r="33" spans="1:14" x14ac:dyDescent="0.25">
      <c r="A33" s="55"/>
      <c r="B33" s="46"/>
      <c r="C33" s="46"/>
      <c r="D33" s="46"/>
      <c r="E33" s="46"/>
      <c r="F33" s="46"/>
      <c r="G33" s="46"/>
      <c r="H33" s="46"/>
      <c r="I33" s="46"/>
      <c r="J33" s="46"/>
      <c r="K33" s="46"/>
      <c r="L33" s="46"/>
      <c r="M33" s="46"/>
      <c r="N33" s="46"/>
    </row>
    <row r="34" spans="1:14" x14ac:dyDescent="0.25">
      <c r="A34" s="55"/>
      <c r="B34" s="46"/>
      <c r="C34" s="46"/>
      <c r="D34" s="46"/>
      <c r="E34" s="46"/>
      <c r="F34" s="46"/>
      <c r="G34" s="46"/>
      <c r="H34" s="46"/>
      <c r="I34" s="46"/>
      <c r="J34" s="46"/>
      <c r="K34" s="46"/>
      <c r="L34" s="46"/>
      <c r="M34" s="46"/>
      <c r="N34" s="46"/>
    </row>
    <row r="35" spans="1:14" ht="25.95" customHeight="1" x14ac:dyDescent="0.25">
      <c r="A35" s="55"/>
      <c r="B35" s="46"/>
      <c r="C35" s="46"/>
      <c r="D35" s="46"/>
      <c r="E35" s="46"/>
      <c r="F35" s="46"/>
      <c r="G35" s="46"/>
      <c r="H35" s="46"/>
      <c r="I35" s="46"/>
      <c r="J35" s="46"/>
      <c r="K35" s="46"/>
      <c r="L35" s="46"/>
      <c r="M35" s="46"/>
      <c r="N35" s="46"/>
    </row>
  </sheetData>
  <sheetProtection algorithmName="SHA-512" hashValue="PA0XQs7H9Bp71pfuUzA0LNNj/QfFpjuebnixuvwzw8JdBaEhhwY87cl/fbvHDXuYKditwUdRsoxemntR4bEseQ==" saltValue="A1ANSqDRiK4hX8mBQg7y5Q==" spinCount="100000" sheet="1" objects="1" scenarios="1"/>
  <protectedRanges>
    <protectedRange sqref="E20:E25" name="Bereik1"/>
    <protectedRange sqref="E4:E15" name="Bereik2"/>
  </protectedRanges>
  <mergeCells count="45">
    <mergeCell ref="G25:J25"/>
    <mergeCell ref="K25:N25"/>
    <mergeCell ref="A31:A35"/>
    <mergeCell ref="B31:F31"/>
    <mergeCell ref="G31:J31"/>
    <mergeCell ref="K31:N31"/>
    <mergeCell ref="B32:F32"/>
    <mergeCell ref="G32:J32"/>
    <mergeCell ref="K32:N32"/>
    <mergeCell ref="B33:F33"/>
    <mergeCell ref="G33:J33"/>
    <mergeCell ref="K33:N33"/>
    <mergeCell ref="B34:F34"/>
    <mergeCell ref="G34:J34"/>
    <mergeCell ref="K34:N34"/>
    <mergeCell ref="B35:F35"/>
    <mergeCell ref="G35:J35"/>
    <mergeCell ref="K35:N35"/>
    <mergeCell ref="A30:E30"/>
    <mergeCell ref="G30:J30"/>
    <mergeCell ref="K30:N30"/>
    <mergeCell ref="A29:D29"/>
    <mergeCell ref="G29:J29"/>
    <mergeCell ref="K29:N29"/>
    <mergeCell ref="G28:J28"/>
    <mergeCell ref="K28:N28"/>
    <mergeCell ref="A26:D26"/>
    <mergeCell ref="G26:J26"/>
    <mergeCell ref="K26:N26"/>
    <mergeCell ref="G27:J27"/>
    <mergeCell ref="K27:N27"/>
    <mergeCell ref="A16:D16"/>
    <mergeCell ref="A18:F18"/>
    <mergeCell ref="G18:J18"/>
    <mergeCell ref="K18:N18"/>
    <mergeCell ref="G19:J19"/>
    <mergeCell ref="K19:N19"/>
    <mergeCell ref="G24:J24"/>
    <mergeCell ref="K24:N24"/>
    <mergeCell ref="G20:J20"/>
    <mergeCell ref="K20:N20"/>
    <mergeCell ref="G22:J22"/>
    <mergeCell ref="K22:N22"/>
    <mergeCell ref="G23:J23"/>
    <mergeCell ref="K23:N2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7C662-8C1C-4DCA-AE6D-08C973F0108B}">
  <dimension ref="A1:L6"/>
  <sheetViews>
    <sheetView tabSelected="1" workbookViewId="0">
      <selection activeCell="K16" sqref="J16:K16"/>
    </sheetView>
  </sheetViews>
  <sheetFormatPr defaultRowHeight="14.4" x14ac:dyDescent="0.3"/>
  <sheetData>
    <row r="1" spans="1:12" ht="18" thickBot="1" x14ac:dyDescent="0.35">
      <c r="A1" s="31" t="s">
        <v>27</v>
      </c>
      <c r="B1" s="32"/>
      <c r="C1" s="32"/>
      <c r="D1" s="32"/>
      <c r="E1" s="32"/>
      <c r="F1" s="32"/>
      <c r="G1" s="32"/>
      <c r="H1" s="32"/>
      <c r="I1" s="32"/>
      <c r="J1" s="32"/>
      <c r="K1" s="32"/>
      <c r="L1" s="33"/>
    </row>
    <row r="2" spans="1:12" ht="29.4" customHeight="1" thickBot="1" x14ac:dyDescent="0.35">
      <c r="A2" s="56" t="s">
        <v>22</v>
      </c>
      <c r="B2" s="57"/>
      <c r="C2" s="57"/>
      <c r="D2" s="58"/>
      <c r="E2" s="59"/>
      <c r="F2" s="60"/>
      <c r="G2" s="60"/>
      <c r="H2" s="60"/>
      <c r="I2" s="60"/>
      <c r="J2" s="60"/>
      <c r="K2" s="60"/>
      <c r="L2" s="61"/>
    </row>
    <row r="3" spans="1:12" ht="31.95" customHeight="1" thickBot="1" x14ac:dyDescent="0.35">
      <c r="A3" s="56" t="s">
        <v>23</v>
      </c>
      <c r="B3" s="57"/>
      <c r="C3" s="57"/>
      <c r="D3" s="58"/>
      <c r="E3" s="59"/>
      <c r="F3" s="60"/>
      <c r="G3" s="60"/>
      <c r="H3" s="60"/>
      <c r="I3" s="60"/>
      <c r="J3" s="60"/>
      <c r="K3" s="60"/>
      <c r="L3" s="61"/>
    </row>
    <row r="4" spans="1:12" ht="34.200000000000003" customHeight="1" thickBot="1" x14ac:dyDescent="0.35">
      <c r="A4" s="56" t="s">
        <v>24</v>
      </c>
      <c r="B4" s="57"/>
      <c r="C4" s="57"/>
      <c r="D4" s="58"/>
      <c r="E4" s="59"/>
      <c r="F4" s="60"/>
      <c r="G4" s="60"/>
      <c r="H4" s="60"/>
      <c r="I4" s="60"/>
      <c r="J4" s="60"/>
      <c r="K4" s="60"/>
      <c r="L4" s="61"/>
    </row>
    <row r="5" spans="1:12" ht="47.4" customHeight="1" thickBot="1" x14ac:dyDescent="0.35">
      <c r="A5" s="56" t="s">
        <v>25</v>
      </c>
      <c r="B5" s="57"/>
      <c r="C5" s="57"/>
      <c r="D5" s="58"/>
      <c r="E5" s="59"/>
      <c r="F5" s="60"/>
      <c r="G5" s="60"/>
      <c r="H5" s="60"/>
      <c r="I5" s="60"/>
      <c r="J5" s="60"/>
      <c r="K5" s="60"/>
      <c r="L5" s="61"/>
    </row>
    <row r="6" spans="1:12" ht="117" customHeight="1" thickBot="1" x14ac:dyDescent="0.35">
      <c r="A6" s="62" t="s">
        <v>26</v>
      </c>
      <c r="B6" s="63"/>
      <c r="C6" s="63"/>
      <c r="D6" s="64"/>
      <c r="E6" s="59"/>
      <c r="F6" s="60"/>
      <c r="G6" s="60"/>
      <c r="H6" s="60"/>
      <c r="I6" s="60"/>
      <c r="J6" s="60"/>
      <c r="K6" s="60"/>
      <c r="L6" s="61"/>
    </row>
  </sheetData>
  <sheetProtection algorithmName="SHA-512" hashValue="goj8YBOKBdzpONnUERlJv+8+25Nrq5PLgVJHTZtq1iLG5zgAfpFkoLMCCtQDAoR1rtTCvw3zwGuGsNJz3iI3sw==" saltValue="AwwXjjmku7t32TaBB8iiIg==" spinCount="100000" sheet="1" objects="1" scenarios="1"/>
  <mergeCells count="11">
    <mergeCell ref="A5:D5"/>
    <mergeCell ref="E5:L5"/>
    <mergeCell ref="A6:D6"/>
    <mergeCell ref="E6:L6"/>
    <mergeCell ref="A1:L1"/>
    <mergeCell ref="A2:D2"/>
    <mergeCell ref="E2:L2"/>
    <mergeCell ref="A3:D3"/>
    <mergeCell ref="E3:L3"/>
    <mergeCell ref="A4:D4"/>
    <mergeCell ref="E4:L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a8bce8-53f4-4993-8b64-e47bad687acc" xsi:nil="true"/>
    <lcf76f155ced4ddcb4097134ff3c332f xmlns="8948977f-76d5-4d92-a976-d5d57af7de4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EB83255C61BD041A039AC2B9B91D93C" ma:contentTypeVersion="10" ma:contentTypeDescription="Een nieuw document maken." ma:contentTypeScope="" ma:versionID="0f9d9083856b360a1aca9e7eb86f0bbc">
  <xsd:schema xmlns:xsd="http://www.w3.org/2001/XMLSchema" xmlns:xs="http://www.w3.org/2001/XMLSchema" xmlns:p="http://schemas.microsoft.com/office/2006/metadata/properties" xmlns:ns2="8948977f-76d5-4d92-a976-d5d57af7de45" xmlns:ns3="dda8bce8-53f4-4993-8b64-e47bad687acc" targetNamespace="http://schemas.microsoft.com/office/2006/metadata/properties" ma:root="true" ma:fieldsID="f5f976614184b55f03e6e6d170c00628" ns2:_="" ns3:_="">
    <xsd:import namespace="8948977f-76d5-4d92-a976-d5d57af7de45"/>
    <xsd:import namespace="dda8bce8-53f4-4993-8b64-e47bad687a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48977f-76d5-4d92-a976-d5d57af7de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af1b232-8950-420c-a310-57ce6f91c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a8bce8-53f4-4993-8b64-e47bad687a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f68ff-485d-443d-bd83-ffb0312d07c0}" ma:internalName="TaxCatchAll" ma:showField="CatchAllData" ma:web="dda8bce8-53f4-4993-8b64-e47bad687a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9A27BE-E3A1-47FB-8E5A-02A56AF20449}">
  <ds:schemaRefs>
    <ds:schemaRef ds:uri="http://purl.org/dc/terms/"/>
    <ds:schemaRef ds:uri="http://schemas.microsoft.com/office/2006/documentManagement/types"/>
    <ds:schemaRef ds:uri="8948977f-76d5-4d92-a976-d5d57af7de45"/>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dda8bce8-53f4-4993-8b64-e47bad687acc"/>
  </ds:schemaRefs>
</ds:datastoreItem>
</file>

<file path=customXml/itemProps2.xml><?xml version="1.0" encoding="utf-8"?>
<ds:datastoreItem xmlns:ds="http://schemas.openxmlformats.org/officeDocument/2006/customXml" ds:itemID="{635293B7-B0F8-44E5-A79F-A13057C3AC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48977f-76d5-4d92-a976-d5d57af7de45"/>
    <ds:schemaRef ds:uri="dda8bce8-53f4-4993-8b64-e47bad687a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22E942-B23D-4FA6-A594-4A77AFC90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Uitleg Prijsopgave</vt:lpstr>
      <vt:lpstr>Prijsopgave</vt:lpstr>
      <vt:lpstr>Ondertekening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 Jung - HIP</dc:creator>
  <cp:keywords/>
  <dc:description/>
  <cp:lastModifiedBy>Kris Jung - HIP</cp:lastModifiedBy>
  <cp:revision/>
  <dcterms:created xsi:type="dcterms:W3CDTF">2025-09-25T10:54:53Z</dcterms:created>
  <dcterms:modified xsi:type="dcterms:W3CDTF">2026-02-20T13:52:55Z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0x0101003EB83255C61BD041A039AC2B9B91D93C</vt:lpwstr>
  </property>
  <property fmtid="{D5CDD505-2E9C-101B-9397-08002B2CF9AE}" pid="3" name="MediaServiceImageTags">
    <vt:lpwstr/>
  </property>
  <property fmtid="{D5CDD505-2E9C-101B-9397-08002B2CF9AE}" pid="4" name="MSIP_Label_b29f4804-9ab0-4527-a877-f7a87100f5fc_Enabled">
    <vt:lpwstr>true</vt:lpwstr>
  </property>
  <property fmtid="{D5CDD505-2E9C-101B-9397-08002B2CF9AE}" pid="5" name="MSIP_Label_b29f4804-9ab0-4527-a877-f7a87100f5fc_SetDate">
    <vt:lpwstr>2025-11-18T12:17:26Z</vt:lpwstr>
  </property>
  <property fmtid="{D5CDD505-2E9C-101B-9397-08002B2CF9AE}" pid="6" name="MSIP_Label_b29f4804-9ab0-4527-a877-f7a87100f5fc_Method">
    <vt:lpwstr>Standard</vt:lpwstr>
  </property>
  <property fmtid="{D5CDD505-2E9C-101B-9397-08002B2CF9AE}" pid="7" name="MSIP_Label_b29f4804-9ab0-4527-a877-f7a87100f5fc_Name">
    <vt:lpwstr>General</vt:lpwstr>
  </property>
  <property fmtid="{D5CDD505-2E9C-101B-9397-08002B2CF9AE}" pid="8" name="MSIP_Label_b29f4804-9ab0-4527-a877-f7a87100f5fc_SiteId">
    <vt:lpwstr>7a5561df-6599-4898-8a20-cce41db3b44f</vt:lpwstr>
  </property>
  <property fmtid="{D5CDD505-2E9C-101B-9397-08002B2CF9AE}" pid="9" name="MSIP_Label_b29f4804-9ab0-4527-a877-f7a87100f5fc_ActionId">
    <vt:lpwstr>0bcd445e-3734-427b-a82f-75b57c83d82d</vt:lpwstr>
  </property>
  <property fmtid="{D5CDD505-2E9C-101B-9397-08002B2CF9AE}" pid="10" name="MSIP_Label_b29f4804-9ab0-4527-a877-f7a87100f5fc_ContentBits">
    <vt:lpwstr>0</vt:lpwstr>
  </property>
  <property fmtid="{D5CDD505-2E9C-101B-9397-08002B2CF9AE}" pid="11" name="MSIP_Label_b29f4804-9ab0-4527-a877-f7a87100f5fc_Tag">
    <vt:lpwstr>10, 3, 0, 2</vt:lpwstr>
  </property>
</Properties>
</file>